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2025\Закупочные процедуры\Ценовой тендер\18330-18340_Дерев пропит опоры 11 Лотов\11 ЛОТ Сахалинский филиал\1. Публикация\Документация в формате Word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15" i="1" l="1"/>
  <c r="Q15" i="1" s="1"/>
  <c r="N15" i="1"/>
  <c r="P14" i="1"/>
  <c r="Q14" i="1" s="1"/>
  <c r="Q16" i="1" s="1"/>
  <c r="N14" i="1"/>
  <c r="C9" i="1"/>
  <c r="C8" i="1"/>
</calcChain>
</file>

<file path=xl/sharedStrings.xml><?xml version="1.0" encoding="utf-8"?>
<sst xmlns="http://schemas.openxmlformats.org/spreadsheetml/2006/main" count="48" uniqueCount="46">
  <si>
    <t>№ п/п</t>
  </si>
  <si>
    <t>Наименование в соответствии с Техническим заданием</t>
  </si>
  <si>
    <t>Технические характеристики требуемого Товара</t>
  </si>
  <si>
    <t>№ ____ от хх.хх.хххх г.</t>
  </si>
  <si>
    <t>Технические характеристики предлагаемого Товара</t>
  </si>
  <si>
    <t>Страна происхождения Товара</t>
  </si>
  <si>
    <t>Номер реестровой записи поставляемого Товара**</t>
  </si>
  <si>
    <t>ОКПД2</t>
  </si>
  <si>
    <t>Гарантийный срок, мес.</t>
  </si>
  <si>
    <t>Наименование филиала</t>
  </si>
  <si>
    <t>ТЕХНИКО-КОММЕРЧЕСКОЕ ПРЕДЛОЖЕНИЕ</t>
  </si>
  <si>
    <t>ЕИ</t>
  </si>
  <si>
    <t>Ориентировочное количество поставляемого товара*</t>
  </si>
  <si>
    <t>НМЦ ед., руб. с учетом всех налогов и сборов</t>
  </si>
  <si>
    <t>Вес (Bi)</t>
  </si>
  <si>
    <t xml:space="preserve">коэффициент позиции </t>
  </si>
  <si>
    <t>Коэффициент снижения единичных расценок (Ki)</t>
  </si>
  <si>
    <t>Единичные расценки предложенные участником, руб. с учетом всех налогов и сборов</t>
  </si>
  <si>
    <t>Поставка опор деревянных пропитанных для нужд Сахалинского филиала ПАО Ростелеком</t>
  </si>
  <si>
    <t>Стоимость по позиции, руб. с учетом всех налогов и сборов</t>
  </si>
  <si>
    <t>1.</t>
  </si>
  <si>
    <t>Опора деревянная пропитанная 8,5 м</t>
  </si>
  <si>
    <t xml:space="preserve">Предназначена для подвески кабелей сетей связи. 
Высота стойки опоры 8,5м. 
Диаметр в верхней части опоры 160-240 мм.
Сырьё для изготовления: Сосна, лиственница (зимняя вырубка) (ГОСТ 9463-2016)
Сорт древесины, не ниже 1.
Грибковые отложения, пасынки, червоточины не допускаются. ГОСТ 9463-2016.
Пропитка опор, изготовленных из сосны, должна выполняться в автоклаве высокого давления способом «вакуум-давление-вакуум». ГОСТ 20022.6-93. Глубина пропитки опор должна быть не менее 85% ширины слоя заболоневой части древесины, не менее 15мм по открытой ядровой древесине с торцов опоры.
Пропитку опор, изготовленных из лиственницы, допускается выполнять ручным способом. 
Пропиточные материалы – водорастворимые антисептики ГОСТ 20022.0-2016.
Маркировка должна наноситься на теле деревянной опоры на высоте 3 м от её нижнего торца. И должна содержать наименование изготовителя, наименование (тип, марка) антисептика, год изготовления, класс опоры, длина опоры. Маркировка должна наноситься любым способом, обеспечивающим сохранность и читаемость на весь срок эксплуатации
</t>
  </si>
  <si>
    <t>Сахалинский филиал</t>
  </si>
  <si>
    <t>шт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</si>
  <si>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</si>
  <si>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</si>
  <si>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</si>
  <si>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</si>
  <si>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</si>
  <si>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</si>
  <si>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</si>
  <si>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Общий (итоговый) коэффициент снижения F(i)</t>
  </si>
  <si>
    <t>2</t>
  </si>
  <si>
    <t>Опора деревянная пропитанная 11 м</t>
  </si>
  <si>
    <t xml:space="preserve">Предназначена для подвески кабелей сетей связи. 
Высота стойки опоры 11м. 
Диаметр в верхней части опоры 160-240 мм.
Сырьё для изготовления: Сосна, лиственница (зимняя вырубка) (ГОСТ 9463-2016)
Сорт древесины, не ниже 1.
Грибковые отложения, пасынки, червоточины не допускаются. ГОСТ 9463-2016.
Пропитка опор, изготовленных из сосны, должна выполняться в автоклаве высокого давления способом «вакуум-давление-вакуум». ГОСТ 20022.6-93. Глубина пропитки опор должна быть не менее 85% ширины слоя заболоневой части древесины, не менее 15мм по открытой ядровой древесине с торцов опоры.
Пропитку опор, изготовленных из лиственницы, допускается выполнять ручным способом. 
Пропиточные материалы – водорастворимые антисептики ГОСТ 20022.0-2016.
Маркировка должна наноситься на теле деревянной опоры на высоте 3 м от её нижнего торца. И должна содержать наимено-вание изготовителя, наименование (тип, марка) антисептика, год изготовления, класс опоры, длина опоры. Маркировка должна наноситься любым способом, обеспечивающим сохранность и читаемость на весь срок эксплуатации
</t>
  </si>
  <si>
    <r>
      <rPr>
        <sz val="14"/>
        <color rgb="FFFF0000"/>
        <rFont val="Times New Roman"/>
      </rPr>
      <t>!</t>
    </r>
    <r>
      <rPr>
        <sz val="14"/>
        <rFont val="Times New Roman"/>
      </rPr>
      <t xml:space="preserve"> Участник заполняет поля, выделенные желтым цветом</t>
    </r>
  </si>
  <si>
    <t>Цена за единицу товара (работы, услуги) определяется путём произведения начальной (предельной) цены за единицу товара (работы, услуги), указанной в столбце L , на значение коэффициента снижения  (Ki) указанного  в столбце O, предложенного Претендентом. Коэффициент снижения не может быть более единицы.</t>
  </si>
  <si>
    <t>Заполняется Участником</t>
  </si>
  <si>
    <t xml:space="preserve">*Информация о количестве товара имеет информационно-справочный характер и приведена исходя из планируемого к приобретению Заказчиком объёма. Указание количества товара не налагает на Заказчика обязательств по приобретению в полном объёме, указанном в настоящей Документации. Заказчик имеет право заказать товар, как в меньшем, так и большем количестве от указанного ориентировочного объема.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  Товаром российского происхождения  признается товар, включенный
- в реестр российской промышленной продукции, произведенной на территории Российской Федерации, или в евразийский реестр промышленных товаров государств - членов Евразийского экономического союза, произведенных на территории государства - члена Евразийского экономического союза, за исключением Российской Федерации, в соответствии с Постановлением Правительства РФ от 23.12.2024 N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         </t>
  </si>
  <si>
    <t>Инструкция по заполнению:
1. Данные инструкции не следует воспроизводить в документах, подготовленных Участником Ценового тендера.
2. В настоящем ценовом предложении Участник предоставляет предложение о коэффициенте снижения, произведение которого на начальную (предельную) цену каждой единицы товара (работы, услуги), должно привести к снижению цены соответствующей единицы товара (работы, услуги);
* Общий (итоговый) коэффициент снижения = Ʃ F(i)
F(i) = Bi*Ki, где Bi – вес позиции, Ki – значение коэффициента снижения позиции.</t>
  </si>
  <si>
    <t>Весогабаритные характеристики</t>
  </si>
  <si>
    <t>Вес, кг</t>
  </si>
  <si>
    <t>Длина, метр</t>
  </si>
  <si>
    <t>Ширина, метр</t>
  </si>
  <si>
    <t>Высота, 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</si>
</sst>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_-* #,##0.0000\ _₽_-;\-* #,##0.0000\ _₽_-;_-* \-????\ _₽_-;_-@_-"/>
    <numFmt numFmtId="166" formatCode="0.0000"/>
    <numFmt numFmtId="167" formatCode="_-* #,##0.00_-;\-* #,##0.00_-;_-* \-??_-;_-@_-"/>
    <numFmt numFmtId="168" formatCode="_-* #,##0.00\ _₽_-;\-* #,##0.00\ _₽_-;_-* \-??\ _₽_-;_-@_-"/>
  </numFmts>
  <fonts count="19" x14ac:knownFonts="1">
    <font>
      <sz val="11"/>
      <name val="Calibri"/>
    </font>
    <font>
      <sz val="11"/>
      <color theme="1"/>
      <name val="Calibri"/>
      <scheme val="minor"/>
    </font>
    <font>
      <sz val="10"/>
      <color theme="1"/>
      <name val="Times New Roman"/>
    </font>
    <font>
      <b/>
      <sz val="10"/>
      <name val="Times New Roman"/>
    </font>
    <font>
      <b/>
      <sz val="11"/>
      <color theme="1"/>
      <name val="Times New Roman"/>
    </font>
    <font>
      <b/>
      <sz val="12"/>
      <name val="Times New Roman"/>
    </font>
    <font>
      <sz val="10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8"/>
      <color theme="1"/>
      <name val="Times New Roman"/>
    </font>
    <font>
      <i/>
      <sz val="10"/>
      <color theme="1"/>
      <name val="Times New Roman"/>
    </font>
    <font>
      <sz val="14"/>
      <name val="Times New Roman"/>
    </font>
    <font>
      <sz val="10"/>
      <color rgb="FFFF0000"/>
      <name val="Times New Roman"/>
    </font>
    <font>
      <sz val="11"/>
      <name val="Calibri"/>
      <scheme val="minor"/>
    </font>
    <font>
      <b/>
      <i/>
      <sz val="10"/>
      <color rgb="FFFF0000"/>
      <name val="Times New Roman"/>
    </font>
    <font>
      <sz val="12"/>
      <color rgb="FF0070C0"/>
      <name val="Times New Roman"/>
    </font>
    <font>
      <sz val="14"/>
      <color rgb="FFFF0000"/>
      <name val="Times New Roman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theme="0"/>
      </patternFill>
    </fill>
    <fill>
      <patternFill patternType="solid">
        <fgColor rgb="FF92D05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73">
    <xf numFmtId="0" fontId="1" fillId="0" borderId="0" xfId="0" applyNumberFormat="1" applyFont="1"/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wrapText="1"/>
    </xf>
    <xf numFmtId="0" fontId="2" fillId="0" borderId="0" xfId="0" applyNumberFormat="1" applyFont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/>
    <xf numFmtId="4" fontId="3" fillId="2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NumberFormat="1" applyFont="1" applyFill="1" applyBorder="1" applyAlignment="1" applyProtection="1">
      <alignment horizontal="center" wrapText="1"/>
      <protection locked="0"/>
    </xf>
    <xf numFmtId="166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 wrapText="1"/>
    </xf>
    <xf numFmtId="168" fontId="10" fillId="0" borderId="0" xfId="0" applyNumberFormat="1" applyFont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/>
    </xf>
    <xf numFmtId="167" fontId="2" fillId="0" borderId="2" xfId="0" applyNumberFormat="1" applyFont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vertical="top"/>
    </xf>
    <xf numFmtId="0" fontId="12" fillId="3" borderId="0" xfId="0" applyNumberFormat="1" applyFont="1" applyFill="1" applyAlignment="1">
      <alignment horizontal="center" wrapText="1"/>
    </xf>
    <xf numFmtId="4" fontId="14" fillId="0" borderId="0" xfId="0" applyNumberFormat="1" applyFont="1"/>
    <xf numFmtId="0" fontId="7" fillId="0" borderId="0" xfId="0" applyNumberFormat="1" applyFont="1" applyAlignment="1">
      <alignment horizontal="left" wrapText="1"/>
    </xf>
    <xf numFmtId="0" fontId="15" fillId="3" borderId="0" xfId="0" applyNumberFormat="1" applyFont="1" applyFill="1" applyAlignment="1">
      <alignment horizontal="center" wrapText="1"/>
    </xf>
    <xf numFmtId="0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Alignment="1">
      <alignment horizontal="center" vertical="center" wrapText="1"/>
    </xf>
    <xf numFmtId="4" fontId="2" fillId="3" borderId="0" xfId="0" applyNumberFormat="1" applyFont="1" applyFill="1" applyAlignment="1" applyProtection="1">
      <alignment wrapText="1"/>
      <protection locked="0"/>
    </xf>
    <xf numFmtId="0" fontId="4" fillId="0" borderId="0" xfId="0" applyNumberFormat="1" applyFont="1" applyAlignment="1">
      <alignment horizontal="center" vertical="center" wrapText="1"/>
    </xf>
    <xf numFmtId="0" fontId="2" fillId="3" borderId="0" xfId="0" applyNumberFormat="1" applyFont="1" applyFill="1" applyAlignment="1" applyProtection="1">
      <alignment horizontal="left"/>
      <protection locked="0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wrapText="1"/>
    </xf>
    <xf numFmtId="0" fontId="13" fillId="0" borderId="16" xfId="0" applyNumberFormat="1" applyFont="1" applyBorder="1" applyAlignment="1">
      <alignment horizontal="center" wrapText="1"/>
    </xf>
    <xf numFmtId="0" fontId="13" fillId="0" borderId="17" xfId="0" applyNumberFormat="1" applyFont="1" applyBorder="1" applyAlignment="1">
      <alignment horizontal="center" wrapText="1"/>
    </xf>
    <xf numFmtId="0" fontId="13" fillId="0" borderId="18" xfId="0" applyNumberFormat="1" applyFont="1" applyBorder="1" applyAlignment="1">
      <alignment horizontal="center" wrapText="1"/>
    </xf>
    <xf numFmtId="0" fontId="13" fillId="0" borderId="19" xfId="0" applyNumberFormat="1" applyFont="1" applyBorder="1" applyAlignment="1">
      <alignment horizontal="center" wrapText="1"/>
    </xf>
    <xf numFmtId="0" fontId="13" fillId="0" borderId="20" xfId="0" applyNumberFormat="1" applyFont="1" applyBorder="1" applyAlignment="1">
      <alignment horizontal="center" wrapText="1"/>
    </xf>
    <xf numFmtId="0" fontId="7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4" fontId="3" fillId="2" borderId="22" xfId="0" applyNumberFormat="1" applyFont="1" applyFill="1" applyBorder="1" applyAlignment="1">
      <alignment horizontal="center" vertical="center" wrapText="1"/>
    </xf>
    <xf numFmtId="4" fontId="7" fillId="5" borderId="22" xfId="0" applyNumberFormat="1" applyFont="1" applyFill="1" applyBorder="1" applyAlignment="1">
      <alignment horizontal="center" vertical="center"/>
    </xf>
    <xf numFmtId="0" fontId="18" fillId="6" borderId="21" xfId="0" applyNumberFormat="1" applyFont="1" applyFill="1" applyBorder="1" applyAlignment="1">
      <alignment horizontal="center" wrapText="1"/>
    </xf>
    <xf numFmtId="0" fontId="18" fillId="6" borderId="21" xfId="0" applyNumberFormat="1" applyFont="1" applyFill="1" applyBorder="1" applyAlignment="1">
      <alignment wrapText="1"/>
    </xf>
    <xf numFmtId="0" fontId="1" fillId="7" borderId="21" xfId="0" applyNumberFormat="1" applyFont="1" applyFill="1" applyBorder="1" applyProtection="1">
      <protection locked="0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/>
    </xf>
    <xf numFmtId="0" fontId="8" fillId="0" borderId="3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topLeftCell="A3" workbookViewId="0">
      <selection activeCell="A5" sqref="A5:D5"/>
    </sheetView>
  </sheetViews>
  <sheetFormatPr defaultColWidth="9.140625" defaultRowHeight="15" x14ac:dyDescent="0.25"/>
  <cols>
    <col min="1" max="1" width="7.7109375" style="1" customWidth="1"/>
    <col min="2" max="2" width="37.28515625" style="2" customWidth="1"/>
    <col min="3" max="3" width="61.140625" style="2" customWidth="1"/>
    <col min="4" max="4" width="37" style="2" customWidth="1"/>
    <col min="5" max="8" width="19.5703125" style="2" customWidth="1"/>
    <col min="9" max="9" width="27.28515625" style="2" customWidth="1"/>
    <col min="11" max="11" width="17" customWidth="1"/>
    <col min="12" max="14" width="11" customWidth="1"/>
    <col min="15" max="15" width="20.140625" customWidth="1"/>
    <col min="16" max="16" width="21.140625" customWidth="1"/>
    <col min="17" max="17" width="19.4257812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45" t="s">
        <v>3</v>
      </c>
      <c r="K1" s="45"/>
      <c r="L1" s="45"/>
    </row>
    <row r="2" spans="1:21" x14ac:dyDescent="0.25">
      <c r="A2" s="3"/>
      <c r="B2" s="3"/>
      <c r="C2" s="3"/>
      <c r="D2" s="62" t="s">
        <v>10</v>
      </c>
      <c r="E2" s="62"/>
      <c r="F2" s="62"/>
      <c r="G2" s="3"/>
      <c r="H2" s="3"/>
      <c r="I2" s="3"/>
      <c r="J2" s="6"/>
      <c r="K2" s="8"/>
      <c r="L2" s="8"/>
      <c r="M2" s="8"/>
      <c r="N2" s="8"/>
      <c r="O2" s="8"/>
    </row>
    <row r="3" spans="1:21" ht="23.25" customHeight="1" x14ac:dyDescent="0.25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1"/>
      <c r="N3" s="11"/>
      <c r="O3" s="11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6"/>
      <c r="K4" s="8"/>
      <c r="L4" s="8"/>
      <c r="M4" s="8"/>
      <c r="N4" s="8"/>
      <c r="O4" s="8"/>
    </row>
    <row r="5" spans="1:21" x14ac:dyDescent="0.25">
      <c r="A5" s="47" t="s">
        <v>25</v>
      </c>
      <c r="B5" s="47"/>
      <c r="C5" s="47"/>
      <c r="D5" s="47"/>
      <c r="E5" s="3"/>
      <c r="F5" s="3"/>
      <c r="G5" s="3"/>
      <c r="H5" s="3"/>
      <c r="I5" s="3"/>
      <c r="J5" s="6"/>
      <c r="K5" s="8"/>
      <c r="L5" s="8"/>
      <c r="M5" s="8"/>
      <c r="N5" s="8"/>
      <c r="O5" s="8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6"/>
      <c r="K6" s="8"/>
      <c r="L6" s="8"/>
      <c r="M6" s="8"/>
      <c r="N6" s="8"/>
      <c r="O6" s="8"/>
    </row>
    <row r="7" spans="1:21" ht="25.5" x14ac:dyDescent="0.25">
      <c r="A7" s="3"/>
      <c r="B7" s="16" t="s">
        <v>26</v>
      </c>
      <c r="C7" s="16">
        <v>9099342.5</v>
      </c>
      <c r="D7" s="17" t="s">
        <v>27</v>
      </c>
      <c r="E7" s="48" t="s">
        <v>28</v>
      </c>
      <c r="F7" s="49"/>
      <c r="G7" s="50"/>
      <c r="H7" s="51"/>
      <c r="I7" s="52"/>
      <c r="J7" s="53"/>
      <c r="K7" s="54"/>
      <c r="L7" s="54"/>
      <c r="M7" s="18"/>
      <c r="N7" s="18"/>
      <c r="O7" s="19"/>
    </row>
    <row r="8" spans="1:21" ht="51" x14ac:dyDescent="0.25">
      <c r="A8" s="3"/>
      <c r="B8" s="16" t="s">
        <v>29</v>
      </c>
      <c r="C8" s="20">
        <f>C9*C7</f>
        <v>9099342.5</v>
      </c>
      <c r="D8" s="35" t="s">
        <v>30</v>
      </c>
      <c r="E8" s="38" t="s">
        <v>31</v>
      </c>
      <c r="F8" s="39"/>
      <c r="G8" s="40"/>
      <c r="H8" s="41"/>
      <c r="I8" s="42"/>
      <c r="J8" s="43"/>
      <c r="K8" s="44"/>
      <c r="L8" s="44"/>
      <c r="M8" s="22"/>
      <c r="N8" s="22"/>
      <c r="O8" s="23"/>
    </row>
    <row r="9" spans="1:21" ht="27" customHeight="1" x14ac:dyDescent="0.25">
      <c r="A9" s="24"/>
      <c r="B9" s="25" t="s">
        <v>32</v>
      </c>
      <c r="C9" s="26">
        <f>ROUND(SUM(N14:N15), 4)</f>
        <v>1</v>
      </c>
      <c r="D9" s="27"/>
      <c r="E9" s="28"/>
      <c r="F9" s="28"/>
      <c r="G9" s="28"/>
      <c r="H9" s="28"/>
      <c r="I9" s="28"/>
    </row>
    <row r="10" spans="1:21" x14ac:dyDescent="0.25">
      <c r="A10" s="24"/>
      <c r="B10" s="29"/>
      <c r="C10" s="29"/>
      <c r="D10" s="30"/>
      <c r="E10" s="28"/>
      <c r="F10" s="28"/>
      <c r="G10" s="28"/>
      <c r="H10" s="28"/>
      <c r="I10" s="28"/>
    </row>
    <row r="11" spans="1:21" ht="37.5" x14ac:dyDescent="0.3">
      <c r="A11" s="24"/>
      <c r="B11" s="31" t="s">
        <v>36</v>
      </c>
      <c r="C11" s="29"/>
      <c r="D11" s="30"/>
      <c r="E11" s="28"/>
      <c r="F11" s="28"/>
      <c r="G11" s="28"/>
      <c r="H11" s="28"/>
      <c r="I11" s="28"/>
    </row>
    <row r="12" spans="1:21" ht="27" x14ac:dyDescent="0.25">
      <c r="A12" s="24"/>
      <c r="B12" s="24"/>
      <c r="C12" s="24"/>
      <c r="D12" s="55"/>
      <c r="E12" s="56"/>
      <c r="F12" s="57"/>
      <c r="G12" s="58"/>
      <c r="H12" s="59"/>
      <c r="I12" s="60"/>
      <c r="O12" s="34" t="s">
        <v>38</v>
      </c>
      <c r="R12" s="65" t="s">
        <v>41</v>
      </c>
      <c r="S12" s="65"/>
      <c r="T12" s="65"/>
      <c r="U12" s="65"/>
    </row>
    <row r="13" spans="1:21" ht="63.75" x14ac:dyDescent="0.25">
      <c r="A13" s="4" t="s">
        <v>0</v>
      </c>
      <c r="B13" s="4" t="s">
        <v>1</v>
      </c>
      <c r="C13" s="4" t="s">
        <v>2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5" t="s">
        <v>11</v>
      </c>
      <c r="K13" s="5" t="s">
        <v>12</v>
      </c>
      <c r="L13" s="7" t="s">
        <v>13</v>
      </c>
      <c r="M13" s="7" t="s">
        <v>14</v>
      </c>
      <c r="N13" s="7" t="s">
        <v>15</v>
      </c>
      <c r="O13" s="7" t="s">
        <v>16</v>
      </c>
      <c r="P13" s="7" t="s">
        <v>17</v>
      </c>
      <c r="Q13" s="63" t="s">
        <v>19</v>
      </c>
      <c r="R13" s="66" t="s">
        <v>42</v>
      </c>
      <c r="S13" s="66" t="s">
        <v>43</v>
      </c>
      <c r="T13" s="66" t="s">
        <v>44</v>
      </c>
      <c r="U13" s="66" t="s">
        <v>45</v>
      </c>
    </row>
    <row r="14" spans="1:21" ht="305.25" customHeight="1" x14ac:dyDescent="0.25">
      <c r="A14" s="9" t="s">
        <v>20</v>
      </c>
      <c r="B14" s="10" t="s">
        <v>21</v>
      </c>
      <c r="C14" s="12" t="s">
        <v>22</v>
      </c>
      <c r="D14" s="13"/>
      <c r="E14" s="13"/>
      <c r="F14" s="14"/>
      <c r="G14" s="14"/>
      <c r="H14" s="13"/>
      <c r="I14" s="68" t="s">
        <v>23</v>
      </c>
      <c r="J14" s="69" t="s">
        <v>24</v>
      </c>
      <c r="K14" s="70">
        <v>600</v>
      </c>
      <c r="L14" s="71">
        <v>13614.28</v>
      </c>
      <c r="M14" s="72">
        <v>0.89770000000000005</v>
      </c>
      <c r="N14" s="72">
        <f>M14*O14</f>
        <v>0.89770000000000005</v>
      </c>
      <c r="O14" s="15">
        <v>1</v>
      </c>
      <c r="P14" s="21">
        <f>ROUND(L14*O14, 2)</f>
        <v>13614.28</v>
      </c>
      <c r="Q14" s="64">
        <f>ROUND(K14*P14, 2)</f>
        <v>8168568</v>
      </c>
      <c r="R14" s="67"/>
      <c r="S14" s="67"/>
      <c r="T14" s="67"/>
      <c r="U14" s="67"/>
    </row>
    <row r="15" spans="1:21" ht="328.5" customHeight="1" x14ac:dyDescent="0.25">
      <c r="A15" s="9" t="s">
        <v>33</v>
      </c>
      <c r="B15" s="10" t="s">
        <v>34</v>
      </c>
      <c r="C15" s="12" t="s">
        <v>35</v>
      </c>
      <c r="D15" s="13"/>
      <c r="E15" s="13"/>
      <c r="F15" s="13"/>
      <c r="G15" s="13"/>
      <c r="H15" s="13"/>
      <c r="I15" s="68" t="s">
        <v>23</v>
      </c>
      <c r="J15" s="69" t="s">
        <v>24</v>
      </c>
      <c r="K15" s="70">
        <v>50</v>
      </c>
      <c r="L15" s="71">
        <v>18615.490000000002</v>
      </c>
      <c r="M15" s="72">
        <v>0.1023</v>
      </c>
      <c r="N15" s="72">
        <f>M15*O15</f>
        <v>0.1023</v>
      </c>
      <c r="O15" s="15">
        <v>1</v>
      </c>
      <c r="P15" s="21">
        <f>ROUND(L15*O15, 2)</f>
        <v>18615.490000000002</v>
      </c>
      <c r="Q15" s="64">
        <f>ROUND(K15*P15, 2)</f>
        <v>930774.5</v>
      </c>
      <c r="R15" s="67"/>
      <c r="S15" s="67"/>
      <c r="T15" s="67"/>
      <c r="U15" s="67"/>
    </row>
    <row r="16" spans="1:21" x14ac:dyDescent="0.25">
      <c r="Q16" s="32">
        <f>SUM(Q14:Q15)</f>
        <v>9099342.5</v>
      </c>
    </row>
    <row r="17" spans="1:15" x14ac:dyDescent="0.25">
      <c r="A17" s="61" t="s">
        <v>37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 spans="1:15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ht="95.25" customHeight="1" x14ac:dyDescent="0.25">
      <c r="A19" s="61" t="s">
        <v>39</v>
      </c>
      <c r="B19" s="61"/>
      <c r="C19" s="61"/>
      <c r="D19" s="61"/>
      <c r="E19" s="61"/>
      <c r="F19" s="61"/>
      <c r="G19" s="61"/>
      <c r="H19" s="61"/>
      <c r="I19" s="61"/>
      <c r="J19" s="33"/>
      <c r="K19" s="33"/>
      <c r="L19" s="33"/>
      <c r="M19" s="33"/>
      <c r="N19" s="33"/>
      <c r="O19" s="33"/>
    </row>
    <row r="20" spans="1:15" ht="41.25" customHeight="1" x14ac:dyDescent="0.25"/>
    <row r="21" spans="1:15" x14ac:dyDescent="0.25">
      <c r="A21" s="36" t="s">
        <v>40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15" ht="15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/>
      <c r="N23" s="36"/>
      <c r="O23" s="36"/>
    </row>
    <row r="24" spans="1:15" ht="65.25" customHeigh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</sheetData>
  <sheetProtection algorithmName="SHA-512" hashValue="dx8MNwoKgfMXYJ9UpI+U/0Q6MrGC6lRdDAlvewIuCbeK2BwCuqdQSTdDqaaTWXLhXl8iOXl06hSJJzbVgRCbbA==" saltValue="xfbm4QYyjd8RH6z8wZps7Q==" spinCount="100000" sheet="1" objects="1" scenarios="1"/>
  <mergeCells count="13">
    <mergeCell ref="R12:U12"/>
    <mergeCell ref="A21:O24"/>
    <mergeCell ref="E8:J8"/>
    <mergeCell ref="K8:L8"/>
    <mergeCell ref="J1:L1"/>
    <mergeCell ref="A3:L3"/>
    <mergeCell ref="A5:D5"/>
    <mergeCell ref="E7:J7"/>
    <mergeCell ref="K7:L7"/>
    <mergeCell ref="D12:I12"/>
    <mergeCell ref="A19:I19"/>
    <mergeCell ref="A17:O18"/>
    <mergeCell ref="D2:F2"/>
  </mergeCells>
  <dataValidations count="1">
    <dataValidation type="decimal" allowBlank="1" showInputMessage="1" showErrorMessage="1" error="Коэффициент снижения не должен быть больше 1,0000" sqref="O14:O15">
      <formula1>0</formula1>
      <formula2>1</formula2>
    </dataValidation>
  </dataValidations>
  <pageMargins left="0.70000004768371582" right="0.70000004768371582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Елена Александровна</dc:creator>
  <cp:lastModifiedBy>Макарова Елена Александровна</cp:lastModifiedBy>
  <dcterms:created xsi:type="dcterms:W3CDTF">2025-12-08T09:19:38Z</dcterms:created>
  <dcterms:modified xsi:type="dcterms:W3CDTF">2025-12-26T01:48:26Z</dcterms:modified>
</cp:coreProperties>
</file>